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55C2F36B-B444-4A52-BCCA-C6E7773B08A4}" xr6:coauthVersionLast="47" xr6:coauthVersionMax="47" xr10:uidLastSave="{00000000-0000-0000-0000-000000000000}"/>
  <bookViews>
    <workbookView xWindow="28680" yWindow="1290" windowWidth="25440" windowHeight="15270" xr2:uid="{1749E503-39DE-4D3A-A3A2-FB93FF0E79C1}"/>
  </bookViews>
  <sheets>
    <sheet name="TS" sheetId="1" r:id="rId1"/>
    <sheet name="Bendrieji reikalavimai" sheetId="2"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9" i="1" l="1"/>
  <c r="J8" i="1" l="1"/>
  <c r="K8" i="1" s="1"/>
  <c r="I8" i="1"/>
  <c r="J7" i="1"/>
  <c r="K7" i="1" s="1"/>
  <c r="I7" i="1"/>
  <c r="Q9" i="1" l="1"/>
</calcChain>
</file>

<file path=xl/sharedStrings.xml><?xml version="1.0" encoding="utf-8"?>
<sst xmlns="http://schemas.openxmlformats.org/spreadsheetml/2006/main" count="43" uniqueCount="40">
  <si>
    <t>TECHNINĖ SPECIFIKACIJA</t>
  </si>
  <si>
    <t>SPS 1 priedas</t>
  </si>
  <si>
    <t>Vienkartinės medicinos pagalbos priemonės intervencinei kardiologijai ir radiologijai (9826)</t>
  </si>
  <si>
    <t>Pirkimo dalies Nr.</t>
  </si>
  <si>
    <t>Priemonės pavadinimas</t>
  </si>
  <si>
    <t>Charakteristikos, reikalavimai</t>
  </si>
  <si>
    <t>BVPŽ kodas</t>
  </si>
  <si>
    <t>Mato vienetas</t>
  </si>
  <si>
    <t>Preliminarus* kiekis</t>
  </si>
  <si>
    <t>PLANUOJAMA</t>
  </si>
  <si>
    <t>Mato vieneto įkainis EUR be PVM</t>
  </si>
  <si>
    <t>PVM tarifas ٪</t>
  </si>
  <si>
    <t>Numatomas vieneto įkainis EUR su PVM</t>
  </si>
  <si>
    <t>Suma Eur be PVM</t>
  </si>
  <si>
    <t>Suma Eur su PVM</t>
  </si>
  <si>
    <t>Firminis priemonės pavadinimas, gamintojas</t>
  </si>
  <si>
    <t>Prekės kodas</t>
  </si>
  <si>
    <r>
      <rPr>
        <b/>
        <sz val="10"/>
        <rFont val="Times New Roman"/>
        <family val="1"/>
        <charset val="186"/>
      </rPr>
      <t>Siūloma parametro reikšmė</t>
    </r>
    <r>
      <rPr>
        <sz val="10"/>
        <rFont val="Times New Roman"/>
        <family val="1"/>
        <charset val="186"/>
      </rPr>
      <t xml:space="preserve"> 
(Failo, </t>
    </r>
    <r>
      <rPr>
        <sz val="10"/>
        <color rgb="FFC00000"/>
        <rFont val="Times New Roman"/>
        <family val="1"/>
        <charset val="186"/>
      </rPr>
      <t>dokumento pavadinimas ir puslapio Nr</t>
    </r>
    <r>
      <rPr>
        <sz val="10"/>
        <rFont val="Times New Roman"/>
        <family val="1"/>
        <charset val="186"/>
      </rPr>
      <t xml:space="preserve">., pažymintis vietą, kurioje yra siūlomus techninius parametrus patvirtinantys dokumentai, </t>
    </r>
    <r>
      <rPr>
        <sz val="10"/>
        <color rgb="FFC00000"/>
        <rFont val="Times New Roman"/>
        <family val="1"/>
        <charset val="186"/>
      </rPr>
      <t>nuoroda į gamintojo interneto tinklalapį</t>
    </r>
    <r>
      <rPr>
        <sz val="10"/>
        <rFont val="Times New Roman"/>
        <family val="1"/>
        <charset val="186"/>
      </rPr>
      <t xml:space="preserve"> (jei toks yra), nuoroda turi būti tiksli į konkrečią prekę)</t>
    </r>
  </si>
  <si>
    <t>Maksimali pirkimo suma Eur be PVM</t>
  </si>
  <si>
    <t>Maksimali pirkimo suma Eur su PVM</t>
  </si>
  <si>
    <t>33140000-3</t>
  </si>
  <si>
    <t xml:space="preserve">vnt. </t>
  </si>
  <si>
    <t>Specialus diagnostinis koronarinis kateteris per a.radialis</t>
  </si>
  <si>
    <t>Atsparumas užlinkimui – kateterio sienelėje integruotas tinklas, pagamintas iš besikryžiuojančių, dvigubų nerūdijančio plieno vijų. Išorinis diametras nuo 4 F, 5 F, 6 F. Galiukas atraumatinis, labai minkštas, rentgenokontrastinis. Įvairaus ilgio (65±2 cm, 80±2 cm, 90±2 cm, 100±2 cm, 110±2 cm, 120±2 cm). Slėgis ne mažiau 1000 PSI. Anatominės modifikacijos: AL-1, 2, 3; AR- 1, 2, 3; AR JP; Judkins left – 3,5, 4,0, 5,0, 6,0; Judkins right- 3,5, 4,0, 5,0, 6,0; Straight pigtail; Angled pigtail 145º,155º, round; Curve 2,5, 3,0, 3,5, 4,0; Internal mammary- Short tip, JT tip; Bypass – left, right; Brachial – Tiger 4 cm; Tiger II (kilpos nuo 3,5 iki ne mažiau 4,5); BLK, Amplatz left, right; Multipurpose; 3D.</t>
  </si>
  <si>
    <t>Kraujagyslių uždarymo po kateterizacijos sistema su kolagenu</t>
  </si>
  <si>
    <t>Punkcijos angą uždarančios dalys pagamintos iš visiškai besirezorbuojančios medžiagos. Komplektuojama su: 70±5 cm styga su “J” formos galu (6 F – 0,035 colio diametras, 8 F – 0,038 colio diametras), arteriotominiu nukreipėju, įvedimo kateteriu. V-Twist kolageno įvedimo technologija. Galima naudoti antegradinei ir retrogradinei arterijų punkcijai uždaryti</t>
  </si>
  <si>
    <t>Viso:</t>
  </si>
  <si>
    <t>Bendrieji reikalavimai:</t>
  </si>
  <si>
    <r>
      <t xml:space="preserve">1 . Prekių kokybė, žymėjimas, informacija vartotojui turi atitikti 93/42/EEC ir/ar MDR (ES) 2017/745 direktivų reikalavimams, CE ženklinimas, </t>
    </r>
    <r>
      <rPr>
        <u/>
        <sz val="11"/>
        <color theme="1"/>
        <rFont val="Times"/>
        <family val="1"/>
      </rPr>
      <t>pateikti kartu su pasiūlymu tai įrodančius dokumentus.</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</si>
  <si>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</si>
  <si>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</si>
  <si>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r>
      <t xml:space="preserve">4. Tiekėjas </t>
    </r>
    <r>
      <rPr>
        <u/>
        <sz val="11"/>
        <color theme="1"/>
        <rFont val="Times"/>
        <family val="1"/>
      </rPr>
      <t>kartu su pasiūlymu turi pateikti dokumentus, įrodančius siūlomų prekių atitikimą kokybės ir techniniams reikalavimams</t>
    </r>
    <r>
      <rPr>
        <sz val="11"/>
        <color theme="1"/>
        <rFont val="Times"/>
        <family val="1"/>
      </rPr>
      <t xml:space="preserve">,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</si>
  <si>
    <t>PO turi teisę reikalauti pateikti katalogų ir techninių aprašų originalus, o tiekėjui jų nepateikus – pasiūlymą atmesti.</t>
  </si>
  <si>
    <t>5. Garantinis terminas - pristatymo metu prekių galiojimo terminas turi būti ne trumpesnis nei 70% (septyniasdešimt procentų) priemonės galiojimo termino.</t>
  </si>
  <si>
    <t>Atsparumas užlinkimui – kateterio sienelėje integruotas tinklas, pagamintas iš besikryžiuojančių, dvigubų nerūdijančio plieno vijų. Išorinis diametras nuo 4 F, 5 F, 6 F. Galiukas atraumatinis, labai minkštas, rentgenokontrastinis. Įvairaus ilgio (65 cm, 80 cm, 90 cm, 100 cm, 110 cm, 120 cm). Slėgis 1000 PSI. Anatominės modifikacijos: AL-1, 2, 3; AR- 1, 2, 3; AR JP; Judkins left – 3,5, 4,0, 5,0, 6,0; Judkins right- 3,5, 4,0, 5,0, 6,0; Straight pigtail; Angled pigtail 145º,155º, round; Curve 2,5, 3,0, 3,5, 4,0; Internal mammary- Short tip, JT tip; Bypass – left, right; Brachial – Tiger 4 cm; Tiger II (kilpos nuo 3,5 iki 4,5); BLK, Amplatz left, right; Multipurpose; 3D.
Katalogas "p.d_7.pdf"</t>
  </si>
  <si>
    <t>Optitorque, Terumo (Japonija)</t>
  </si>
  <si>
    <t>RH-********.</t>
  </si>
  <si>
    <t>Angioseal VIP / Terumo, Japonija</t>
  </si>
  <si>
    <t>61013x</t>
  </si>
  <si>
    <t>Punkcijos angą uždarančios dalys pagamintos iš visiškai besirezorbuojančios medžiagos. Komplektuojama su: 70 cm styga su “J” formos galu (6 F – 0,035 colio diametras, 8 F – 0,038 colio diametras), arteriotominiu nukreipėju, įvedimo kateteriu. V-Twist kolageno įvedimo technologija. Galima naudoti antegradinei ir retrogradinei arterijų punkcijai uždaryti 
  Katalogas "p.d_13-1.pdf" 1;2;4psl.                                         
    Katalogas "p.d_13-2.pdf"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</si>
</sst>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Calibri"/>
      <family val="2"/>
      <charset val="186"/>
      <scheme val="minor"/>
    </font>
    <font>
      <sz val="11"/>
      <name val="Times New Roman"/>
      <family val="1"/>
    </font>
    <font>
      <sz val="11"/>
      <color theme="1"/>
      <name val="Times New Roman"/>
      <family val="1"/>
      <charset val="186"/>
    </font>
    <font>
      <sz val="11"/>
      <color theme="1"/>
      <name val="Times New Roman"/>
      <family val="1"/>
    </font>
    <font>
      <b/>
      <sz val="11"/>
      <color theme="1"/>
      <name val="Times New Roman"/>
      <family val="1"/>
      <charset val="186"/>
    </font>
    <font>
      <sz val="10.5"/>
      <name val="Times New Roman"/>
      <family val="1"/>
      <charset val="186"/>
    </font>
    <font>
      <sz val="10.5"/>
      <color theme="1"/>
      <name val="Times New Roman"/>
      <family val="1"/>
      <charset val="186"/>
    </font>
    <font>
      <b/>
      <sz val="11"/>
      <color theme="1"/>
      <name val="Times New Roman"/>
      <family val="1"/>
    </font>
    <font>
      <sz val="10"/>
      <name val="Times New Roman"/>
      <family val="1"/>
    </font>
    <font>
      <sz val="10"/>
      <color theme="1"/>
      <name val="Times New Roman"/>
      <family val="1"/>
    </font>
    <font>
      <sz val="10"/>
      <color rgb="FF000000"/>
      <name val="Times New Roman"/>
      <family val="1"/>
    </font>
    <font>
      <b/>
      <sz val="10"/>
      <color theme="1"/>
      <name val="Times New Roman"/>
      <family val="1"/>
      <charset val="186"/>
    </font>
    <font>
      <sz val="10"/>
      <name val="Times New Roman"/>
      <family val="1"/>
      <charset val="186"/>
    </font>
    <font>
      <b/>
      <sz val="10"/>
      <name val="Times New Roman"/>
      <family val="1"/>
      <charset val="186"/>
    </font>
    <font>
      <sz val="10"/>
      <color rgb="FFC00000"/>
      <name val="Times New Roman"/>
      <family val="1"/>
      <charset val="186"/>
    </font>
    <font>
      <sz val="11"/>
      <color theme="1"/>
      <name val="Times"/>
      <family val="1"/>
    </font>
    <font>
      <u/>
      <sz val="11"/>
      <color theme="1"/>
      <name val="Times"/>
      <family val="1"/>
    </font>
    <font>
      <b/>
      <sz val="11"/>
      <color theme="1"/>
      <name val="Times"/>
      <family val="1"/>
    </font>
    <font>
      <b/>
      <sz val="10.5"/>
      <name val="Times New Roman"/>
      <family val="1"/>
      <charset val="186"/>
    </font>
    <font>
      <b/>
      <sz val="10"/>
      <color rgb="FF00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4.9989318521683403E-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3" fillId="0" borderId="0" xfId="0" applyFont="1"/>
    <xf numFmtId="0" fontId="4" fillId="0" borderId="0" xfId="0" applyFont="1" applyAlignment="1">
      <alignment horizontal="center" vertical="top"/>
    </xf>
    <xf numFmtId="0" fontId="4" fillId="0" borderId="0" xfId="0" applyFont="1"/>
    <xf numFmtId="0" fontId="7" fillId="0" borderId="0" xfId="0" applyFont="1" applyAlignment="1">
      <alignment vertical="center"/>
    </xf>
    <xf numFmtId="0" fontId="4" fillId="2" borderId="1" xfId="0" applyFont="1" applyFill="1" applyBorder="1" applyAlignment="1">
      <alignment vertical="top" wrapText="1"/>
    </xf>
    <xf numFmtId="0" fontId="10" fillId="0" borderId="0" xfId="0" applyFont="1"/>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0" fillId="3" borderId="1" xfId="0" applyFont="1" applyFill="1" applyBorder="1" applyAlignment="1">
      <alignment horizontal="center" vertical="top"/>
    </xf>
    <xf numFmtId="4" fontId="4" fillId="3" borderId="1" xfId="0" applyNumberFormat="1" applyFont="1" applyFill="1" applyBorder="1" applyAlignment="1">
      <alignment horizontal="right" vertical="top"/>
    </xf>
    <xf numFmtId="0" fontId="12" fillId="3" borderId="1" xfId="0" applyFont="1" applyFill="1" applyBorder="1" applyAlignment="1">
      <alignment horizontal="center"/>
    </xf>
    <xf numFmtId="4" fontId="8" fillId="3" borderId="1" xfId="0" applyNumberFormat="1" applyFont="1" applyFill="1" applyBorder="1" applyAlignment="1">
      <alignment horizontal="right"/>
    </xf>
    <xf numFmtId="0" fontId="8" fillId="0" borderId="0" xfId="0" applyFont="1" applyAlignment="1">
      <alignment horizontal="right" vertical="center"/>
    </xf>
    <xf numFmtId="0" fontId="8" fillId="0" borderId="0" xfId="0" applyFont="1" applyAlignment="1">
      <alignment horizontal="center" vertical="top"/>
    </xf>
    <xf numFmtId="0" fontId="8" fillId="0" borderId="0" xfId="0" applyFont="1" applyAlignment="1">
      <alignment horizontal="center"/>
    </xf>
    <xf numFmtId="0" fontId="5" fillId="0" borderId="0" xfId="0" applyFont="1" applyAlignment="1">
      <alignment horizontal="right"/>
    </xf>
    <xf numFmtId="0" fontId="13" fillId="4" borderId="2" xfId="0" applyFont="1" applyFill="1" applyBorder="1" applyAlignment="1">
      <alignment horizontal="center" vertical="center" wrapText="1"/>
    </xf>
    <xf numFmtId="0" fontId="4" fillId="0" borderId="0" xfId="0" applyFont="1" applyAlignment="1">
      <alignment vertical="top"/>
    </xf>
    <xf numFmtId="0" fontId="16" fillId="0" borderId="0" xfId="0" applyFont="1" applyAlignment="1">
      <alignment vertical="top" wrapText="1"/>
    </xf>
    <xf numFmtId="0" fontId="16" fillId="0" borderId="0" xfId="0" applyFont="1"/>
    <xf numFmtId="0" fontId="16" fillId="0" borderId="0" xfId="0" applyFont="1" applyAlignment="1">
      <alignment wrapText="1"/>
    </xf>
    <xf numFmtId="0" fontId="18" fillId="0" borderId="0" xfId="0" applyFont="1"/>
    <xf numFmtId="0" fontId="19"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4" fillId="2" borderId="1" xfId="0" applyFont="1" applyFill="1" applyBorder="1" applyAlignment="1">
      <alignment horizontal="center" vertical="top"/>
    </xf>
    <xf numFmtId="0" fontId="2" fillId="2" borderId="1" xfId="1" applyFont="1" applyFill="1" applyBorder="1" applyAlignment="1">
      <alignment horizontal="left" vertical="top" wrapText="1"/>
    </xf>
    <xf numFmtId="0" fontId="10" fillId="2" borderId="1" xfId="0" applyFont="1" applyFill="1" applyBorder="1" applyAlignment="1">
      <alignment horizontal="center" vertical="top"/>
    </xf>
    <xf numFmtId="4" fontId="4" fillId="2" borderId="1" xfId="0" applyNumberFormat="1" applyFont="1" applyFill="1" applyBorder="1" applyAlignment="1">
      <alignment horizontal="center" vertical="top"/>
    </xf>
    <xf numFmtId="0" fontId="4" fillId="2" borderId="1" xfId="0" applyFont="1" applyFill="1" applyBorder="1" applyAlignment="1">
      <alignment horizontal="center" vertical="top" wrapText="1"/>
    </xf>
    <xf numFmtId="0" fontId="4" fillId="2" borderId="0" xfId="0" applyFont="1" applyFill="1"/>
    <xf numFmtId="9" fontId="10" fillId="2" borderId="1" xfId="0" applyNumberFormat="1" applyFont="1" applyFill="1" applyBorder="1" applyAlignment="1">
      <alignment horizontal="center" vertical="top"/>
    </xf>
    <xf numFmtId="0" fontId="4" fillId="3" borderId="1" xfId="0" applyFont="1" applyFill="1" applyBorder="1" applyAlignment="1">
      <alignment horizontal="center"/>
    </xf>
    <xf numFmtId="0" fontId="5" fillId="4" borderId="1" xfId="0" applyFont="1" applyFill="1" applyBorder="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center" vertical="top"/>
    </xf>
    <xf numFmtId="0" fontId="5" fillId="0" borderId="0" xfId="0" applyFont="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2">
    <cellStyle name="Normal" xfId="0" builtinId="0"/>
    <cellStyle name="Normal 14 2" xfId="1" xr:uid="{BA3CC747-416C-4C81-855B-A7B95638E5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BB8B5-4B31-4E01-97A7-74B7C968D215}">
  <dimension ref="A1:Q14"/>
  <sheetViews>
    <sheetView tabSelected="1" zoomScale="70" zoomScaleNormal="70" workbookViewId="0">
      <selection activeCell="B8" sqref="B8"/>
    </sheetView>
  </sheetViews>
  <sheetFormatPr defaultColWidth="9.140625" defaultRowHeight="15" x14ac:dyDescent="0.25"/>
  <cols>
    <col min="1" max="1" width="7.140625" style="2" customWidth="1"/>
    <col min="2" max="2" width="22.42578125" style="3" customWidth="1"/>
    <col min="3" max="3" width="59.140625" style="3" customWidth="1"/>
    <col min="4" max="4" width="10.42578125" style="6" customWidth="1"/>
    <col min="5" max="5" width="7.7109375" style="2" customWidth="1"/>
    <col min="6" max="6" width="8.42578125" style="2" customWidth="1"/>
    <col min="7" max="7" width="9.7109375" style="3" customWidth="1"/>
    <col min="8" max="8" width="5.7109375" style="6" customWidth="1"/>
    <col min="9" max="9" width="16.42578125" style="3" hidden="1" customWidth="1"/>
    <col min="10" max="11" width="12.28515625" style="3" customWidth="1"/>
    <col min="12" max="12" width="20.42578125" style="3" customWidth="1"/>
    <col min="13" max="13" width="12.140625" style="3" customWidth="1"/>
    <col min="14" max="14" width="57.7109375" style="3" customWidth="1"/>
    <col min="15" max="15" width="5.140625" style="6" customWidth="1"/>
    <col min="16" max="17" width="12.7109375" style="3" customWidth="1"/>
    <col min="18" max="16384" width="9.140625" style="1"/>
  </cols>
  <sheetData>
    <row r="1" spans="1:17" x14ac:dyDescent="0.25">
      <c r="A1" s="37" t="s">
        <v>0</v>
      </c>
      <c r="B1" s="37"/>
      <c r="C1" s="37"/>
      <c r="D1" s="37"/>
      <c r="E1" s="37"/>
      <c r="F1" s="37"/>
      <c r="G1" s="37"/>
      <c r="H1" s="37"/>
      <c r="I1" s="37"/>
      <c r="J1" s="37"/>
      <c r="K1" s="6" t="s">
        <v>1</v>
      </c>
    </row>
    <row r="2" spans="1:17" ht="21" customHeight="1" x14ac:dyDescent="0.25">
      <c r="A2" s="38" t="s">
        <v>2</v>
      </c>
      <c r="B2" s="38"/>
      <c r="C2" s="38"/>
      <c r="D2" s="38"/>
      <c r="E2" s="38"/>
      <c r="F2" s="38"/>
      <c r="G2" s="38"/>
      <c r="H2" s="38"/>
      <c r="I2" s="38"/>
      <c r="J2" s="38"/>
      <c r="K2" s="18"/>
    </row>
    <row r="3" spans="1:17" ht="13.9" x14ac:dyDescent="0.25">
      <c r="A3" s="37"/>
      <c r="B3" s="37"/>
      <c r="C3" s="37"/>
      <c r="D3" s="37"/>
      <c r="E3" s="37"/>
      <c r="F3" s="37"/>
      <c r="G3" s="37"/>
      <c r="H3" s="37"/>
      <c r="I3" s="37"/>
      <c r="J3" s="37"/>
      <c r="K3" s="37"/>
    </row>
    <row r="5" spans="1:17" ht="14.65" customHeight="1" x14ac:dyDescent="0.25">
      <c r="A5" s="35" t="s">
        <v>3</v>
      </c>
      <c r="B5" s="35" t="s">
        <v>4</v>
      </c>
      <c r="C5" s="35" t="s">
        <v>5</v>
      </c>
      <c r="D5" s="39" t="s">
        <v>6</v>
      </c>
      <c r="E5" s="35" t="s">
        <v>7</v>
      </c>
      <c r="F5" s="35" t="s">
        <v>8</v>
      </c>
      <c r="G5" s="34"/>
      <c r="H5" s="34"/>
      <c r="I5" s="34"/>
      <c r="J5" s="34"/>
      <c r="K5" s="34"/>
      <c r="L5" s="34"/>
      <c r="M5" s="34"/>
      <c r="N5" s="34"/>
      <c r="O5" s="33" t="s">
        <v>9</v>
      </c>
      <c r="P5" s="33"/>
      <c r="Q5" s="33"/>
    </row>
    <row r="6" spans="1:17" s="4" customFormat="1" ht="93.4" customHeight="1" x14ac:dyDescent="0.25">
      <c r="A6" s="36"/>
      <c r="B6" s="36"/>
      <c r="C6" s="36"/>
      <c r="D6" s="40"/>
      <c r="E6" s="36"/>
      <c r="F6" s="36"/>
      <c r="G6" s="23" t="s">
        <v>10</v>
      </c>
      <c r="H6" s="24" t="s">
        <v>11</v>
      </c>
      <c r="I6" s="25" t="s">
        <v>12</v>
      </c>
      <c r="J6" s="25" t="s">
        <v>13</v>
      </c>
      <c r="K6" s="25" t="s">
        <v>14</v>
      </c>
      <c r="L6" s="25" t="s">
        <v>15</v>
      </c>
      <c r="M6" s="25" t="s">
        <v>16</v>
      </c>
      <c r="N6" s="17" t="s">
        <v>17</v>
      </c>
      <c r="O6" s="7" t="s">
        <v>11</v>
      </c>
      <c r="P6" s="8" t="s">
        <v>18</v>
      </c>
      <c r="Q6" s="8" t="s">
        <v>19</v>
      </c>
    </row>
    <row r="7" spans="1:17" s="31" customFormat="1" ht="307.89999999999998" customHeight="1" x14ac:dyDescent="0.25">
      <c r="A7" s="26">
        <v>7</v>
      </c>
      <c r="B7" s="5" t="s">
        <v>22</v>
      </c>
      <c r="C7" s="27" t="s">
        <v>23</v>
      </c>
      <c r="D7" s="28" t="s">
        <v>20</v>
      </c>
      <c r="E7" s="26" t="s">
        <v>21</v>
      </c>
      <c r="F7" s="26">
        <v>20000</v>
      </c>
      <c r="G7" s="29">
        <v>18</v>
      </c>
      <c r="H7" s="28">
        <v>5</v>
      </c>
      <c r="I7" s="29">
        <f t="shared" ref="I7:I8" si="0">G7*1.05</f>
        <v>18.900000000000002</v>
      </c>
      <c r="J7" s="29">
        <f t="shared" ref="J7:J8" si="1">F7*G7</f>
        <v>360000</v>
      </c>
      <c r="K7" s="29">
        <f t="shared" ref="K7:K8" si="2">J7*1.05</f>
        <v>378000</v>
      </c>
      <c r="L7" s="30" t="s">
        <v>35</v>
      </c>
      <c r="M7" s="26" t="s">
        <v>36</v>
      </c>
      <c r="N7" s="30" t="s">
        <v>34</v>
      </c>
      <c r="O7" s="9">
        <v>5</v>
      </c>
      <c r="P7" s="10">
        <v>860000</v>
      </c>
      <c r="Q7" s="10">
        <v>903000</v>
      </c>
    </row>
    <row r="8" spans="1:17" s="31" customFormat="1" ht="104.45" customHeight="1" x14ac:dyDescent="0.25">
      <c r="A8" s="26">
        <v>13</v>
      </c>
      <c r="B8" s="5" t="s">
        <v>24</v>
      </c>
      <c r="C8" s="27" t="s">
        <v>25</v>
      </c>
      <c r="D8" s="28" t="s">
        <v>20</v>
      </c>
      <c r="E8" s="26" t="s">
        <v>21</v>
      </c>
      <c r="F8" s="26">
        <v>1500</v>
      </c>
      <c r="G8" s="29">
        <v>122</v>
      </c>
      <c r="H8" s="32">
        <v>0.05</v>
      </c>
      <c r="I8" s="29">
        <f t="shared" si="0"/>
        <v>128.1</v>
      </c>
      <c r="J8" s="29">
        <f t="shared" si="1"/>
        <v>183000</v>
      </c>
      <c r="K8" s="29">
        <f t="shared" si="2"/>
        <v>192150</v>
      </c>
      <c r="L8" s="30" t="s">
        <v>37</v>
      </c>
      <c r="M8" s="26" t="s">
        <v>38</v>
      </c>
      <c r="N8" s="30" t="s">
        <v>39</v>
      </c>
      <c r="O8" s="9">
        <v>5</v>
      </c>
      <c r="P8" s="10">
        <v>183000</v>
      </c>
      <c r="Q8" s="10">
        <v>192150</v>
      </c>
    </row>
    <row r="9" spans="1:17" s="3" customFormat="1" ht="13.9" x14ac:dyDescent="0.25">
      <c r="A9" s="2"/>
      <c r="C9" s="13"/>
      <c r="D9" s="6"/>
      <c r="E9" s="2"/>
      <c r="F9" s="14"/>
      <c r="H9" s="6"/>
      <c r="J9" s="15"/>
      <c r="K9" s="15"/>
      <c r="N9" s="16" t="s">
        <v>26</v>
      </c>
      <c r="O9" s="11">
        <v>5</v>
      </c>
      <c r="P9" s="12">
        <f>SUM(P7:P8)</f>
        <v>1043000</v>
      </c>
      <c r="Q9" s="12">
        <f>SUM(Q7:Q8)</f>
        <v>1095150</v>
      </c>
    </row>
    <row r="10" spans="1:17" s="3" customFormat="1" ht="13.9" x14ac:dyDescent="0.25">
      <c r="A10" s="2"/>
      <c r="D10" s="6"/>
      <c r="E10" s="2"/>
      <c r="F10" s="2"/>
      <c r="H10" s="6"/>
      <c r="O10" s="6"/>
    </row>
    <row r="11" spans="1:17" s="3" customFormat="1" ht="13.9" x14ac:dyDescent="0.25">
      <c r="A11" s="2"/>
      <c r="D11" s="6"/>
      <c r="E11" s="2"/>
      <c r="F11" s="2"/>
      <c r="H11" s="6"/>
      <c r="O11" s="6"/>
    </row>
    <row r="12" spans="1:17" s="3" customFormat="1" ht="13.9" x14ac:dyDescent="0.25">
      <c r="A12" s="2"/>
      <c r="D12" s="6"/>
      <c r="E12" s="2"/>
      <c r="F12" s="2"/>
      <c r="H12" s="6"/>
      <c r="O12" s="6"/>
    </row>
    <row r="13" spans="1:17" s="3" customFormat="1" ht="13.9" x14ac:dyDescent="0.25">
      <c r="A13" s="2"/>
      <c r="D13" s="6"/>
      <c r="E13" s="2"/>
      <c r="F13" s="2"/>
      <c r="H13" s="6"/>
      <c r="O13" s="6"/>
    </row>
    <row r="14" spans="1:17" s="3" customFormat="1" ht="13.9" x14ac:dyDescent="0.25">
      <c r="A14" s="2"/>
      <c r="D14" s="6"/>
      <c r="E14" s="2"/>
      <c r="F14" s="2"/>
      <c r="H14" s="6"/>
      <c r="O14" s="6"/>
    </row>
  </sheetData>
  <mergeCells count="11">
    <mergeCell ref="A1:J1"/>
    <mergeCell ref="A3:K3"/>
    <mergeCell ref="A2:J2"/>
    <mergeCell ref="A5:A6"/>
    <mergeCell ref="D5:D6"/>
    <mergeCell ref="B5:B6"/>
    <mergeCell ref="O5:Q5"/>
    <mergeCell ref="G5:N5"/>
    <mergeCell ref="F5:F6"/>
    <mergeCell ref="E5:E6"/>
    <mergeCell ref="C5:C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325C-EC4C-4CBB-A125-C518C83E6318}">
  <dimension ref="A2:A8"/>
  <sheetViews>
    <sheetView workbookViewId="0">
      <selection activeCell="A5" sqref="A5"/>
    </sheetView>
  </sheetViews>
  <sheetFormatPr defaultColWidth="8.7109375" defaultRowHeight="15" x14ac:dyDescent="0.25"/>
  <cols>
    <col min="1" max="1" width="86.7109375" style="20" customWidth="1"/>
  </cols>
  <sheetData>
    <row r="2" spans="1:1" x14ac:dyDescent="0.25">
      <c r="A2" s="22" t="s">
        <v>27</v>
      </c>
    </row>
    <row r="3" spans="1:1" ht="45" x14ac:dyDescent="0.25">
      <c r="A3" s="19" t="s">
        <v>28</v>
      </c>
    </row>
    <row r="4" spans="1:1" ht="30" x14ac:dyDescent="0.25">
      <c r="A4" s="19" t="s">
        <v>29</v>
      </c>
    </row>
    <row r="5" spans="1:1" ht="30" x14ac:dyDescent="0.25">
      <c r="A5" s="19" t="s">
        <v>30</v>
      </c>
    </row>
    <row r="6" spans="1:1" ht="186.4" customHeight="1" x14ac:dyDescent="0.25">
      <c r="A6" s="19" t="s">
        <v>31</v>
      </c>
    </row>
    <row r="7" spans="1:1" ht="30" x14ac:dyDescent="0.25">
      <c r="A7" s="21" t="s">
        <v>32</v>
      </c>
    </row>
    <row r="8" spans="1:1" ht="28.15" customHeight="1" x14ac:dyDescent="0.25">
      <c r="A8" s="21" t="s">
        <v>33</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Bendrieji 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2026-01-06T14:29:42Z</dcterms:created>
  <dcterms:modified xsi:type="dcterms:W3CDTF">2026-01-06T14:30:43Z</dcterms:modified>
  <cp:category/>
  <cp:contentStatus/>
</cp:coreProperties>
</file>